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510" windowWidth="16935" windowHeight="9660"/>
  </bookViews>
  <sheets>
    <sheet name="Worksheet" sheetId="1" r:id="rId1"/>
  </sheets>
  <definedNames>
    <definedName name="_xlnm.Print_Area" localSheetId="0">Worksheet!$A$1:$D$47</definedName>
  </definedNames>
  <calcPr calcId="145621"/>
</workbook>
</file>

<file path=xl/calcChain.xml><?xml version="1.0" encoding="utf-8"?>
<calcChain xmlns="http://schemas.openxmlformats.org/spreadsheetml/2006/main">
  <c r="D22" i="1" l="1"/>
  <c r="D14" i="1"/>
  <c r="D18" i="1" l="1"/>
  <c r="D17" i="1"/>
  <c r="D15" i="1"/>
  <c r="D9" i="1" l="1"/>
</calcChain>
</file>

<file path=xl/sharedStrings.xml><?xml version="1.0" encoding="utf-8"?>
<sst xmlns="http://schemas.openxmlformats.org/spreadsheetml/2006/main" count="28" uniqueCount="28">
  <si>
    <t>Субъект РФ</t>
  </si>
  <si>
    <t>Воронежская область</t>
  </si>
  <si>
    <t>Муниципалитет</t>
  </si>
  <si>
    <t>город Воронеж</t>
  </si>
  <si>
    <t>Код ОКТМО</t>
  </si>
  <si>
    <t>Общее количество контрактов на текущий год</t>
  </si>
  <si>
    <t>В статусе "Черновик"</t>
  </si>
  <si>
    <t>В статусе "Готовится документация"</t>
  </si>
  <si>
    <t>В статусе "Размещён на площадке"</t>
  </si>
  <si>
    <t>В статусе "Выбран исполнитель"</t>
  </si>
  <si>
    <t>В статусе "Контракт заключён"</t>
  </si>
  <si>
    <t>В статусе "Приёмка работ"</t>
  </si>
  <si>
    <t>В статусе "Есть претензии"</t>
  </si>
  <si>
    <t>В статусе "Контракт расторгнут"</t>
  </si>
  <si>
    <t>В статусе "Контракт закрыт"</t>
  </si>
  <si>
    <t>Планируемая стоимость</t>
  </si>
  <si>
    <t>Сметная стоимость</t>
  </si>
  <si>
    <t>Законтрактованная стоимость</t>
  </si>
  <si>
    <t>Выплаченная стоимость</t>
  </si>
  <si>
    <t>Сумма экономии средств по контрактам</t>
  </si>
  <si>
    <t>Факты трудового вовлечения</t>
  </si>
  <si>
    <t>Факты прочего вовлечения</t>
  </si>
  <si>
    <t>Количество территорий с завершенной инвентаризацией</t>
  </si>
  <si>
    <t>Количество территорий с незавершенной инвентаризацией</t>
  </si>
  <si>
    <t>муниципальной общественной комиссии</t>
  </si>
  <si>
    <t xml:space="preserve"> </t>
  </si>
  <si>
    <t>Приложение № 1 к протоколу</t>
  </si>
  <si>
    <t>№__55__от__30.09.2021__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</si>
</sst>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3" fontId="0" fillId="2" borderId="0" xfId="0" applyNumberFormat="1" applyFill="1" applyAlignment="1">
      <alignment horizontal="center"/>
    </xf>
    <xf numFmtId="0" fontId="0" fillId="2" borderId="1" xfId="0" applyFill="1" applyBorder="1"/>
    <xf numFmtId="3" fontId="0" fillId="2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horizontal="right" wrapText="1"/>
    </xf>
    <xf numFmtId="3" fontId="2" fillId="2" borderId="1" xfId="0" applyNumberFormat="1" applyFont="1" applyFill="1" applyBorder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4" fontId="0" fillId="2" borderId="0" xfId="0" applyNumberFormat="1" applyFill="1"/>
    <xf numFmtId="0" fontId="2" fillId="2" borderId="0" xfId="0" applyFont="1" applyFill="1" applyAlignment="1"/>
    <xf numFmtId="3" fontId="0" fillId="2" borderId="0" xfId="0" applyNumberFormat="1" applyFill="1"/>
    <xf numFmtId="0" fontId="2" fillId="2" borderId="0" xfId="0" applyFont="1" applyFill="1" applyBorder="1"/>
    <xf numFmtId="0" fontId="0" fillId="2" borderId="0" xfId="0" applyFill="1" applyBorder="1"/>
    <xf numFmtId="0" fontId="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view="pageBreakPreview" zoomScale="85" zoomScaleSheetLayoutView="85" workbookViewId="0">
      <selection activeCell="B34" sqref="B34:D38"/>
    </sheetView>
  </sheetViews>
  <sheetFormatPr defaultRowHeight="15" x14ac:dyDescent="0.25"/>
  <cols>
    <col min="1" max="1" width="3.42578125" customWidth="1"/>
    <col min="2" max="2" width="48" customWidth="1"/>
    <col min="3" max="3" width="6.42578125" customWidth="1"/>
    <col min="4" max="4" width="29" style="1" customWidth="1"/>
    <col min="5" max="5" width="16.42578125" customWidth="1"/>
    <col min="7" max="7" width="19.7109375" customWidth="1"/>
    <col min="9" max="9" width="17.7109375" customWidth="1"/>
    <col min="10" max="10" width="13.85546875" bestFit="1" customWidth="1"/>
  </cols>
  <sheetData>
    <row r="1" spans="2:4" x14ac:dyDescent="0.25">
      <c r="C1" s="15" t="s">
        <v>26</v>
      </c>
    </row>
    <row r="2" spans="2:4" x14ac:dyDescent="0.25">
      <c r="C2" s="1" t="s">
        <v>24</v>
      </c>
    </row>
    <row r="3" spans="2:4" x14ac:dyDescent="0.25">
      <c r="C3" s="15" t="s">
        <v>27</v>
      </c>
    </row>
    <row r="5" spans="2:4" x14ac:dyDescent="0.25">
      <c r="B5" s="6" t="s">
        <v>0</v>
      </c>
      <c r="C5" s="7"/>
      <c r="D5" s="8" t="s">
        <v>1</v>
      </c>
    </row>
    <row r="6" spans="2:4" x14ac:dyDescent="0.25">
      <c r="B6" s="6" t="s">
        <v>2</v>
      </c>
      <c r="C6" s="7"/>
      <c r="D6" s="8" t="s">
        <v>3</v>
      </c>
    </row>
    <row r="7" spans="2:4" x14ac:dyDescent="0.25">
      <c r="B7" s="9" t="s">
        <v>4</v>
      </c>
      <c r="C7" s="4"/>
      <c r="D7" s="10" t="s">
        <v>25</v>
      </c>
    </row>
    <row r="8" spans="2:4" x14ac:dyDescent="0.25">
      <c r="B8" s="2"/>
    </row>
    <row r="9" spans="2:4" x14ac:dyDescent="0.25">
      <c r="B9" s="11" t="s">
        <v>5</v>
      </c>
      <c r="C9" s="4"/>
      <c r="D9" s="5">
        <f>40</f>
        <v>40</v>
      </c>
    </row>
    <row r="10" spans="2:4" x14ac:dyDescent="0.25">
      <c r="B10" s="11" t="s">
        <v>6</v>
      </c>
      <c r="C10" s="4"/>
      <c r="D10" s="5">
        <v>0</v>
      </c>
    </row>
    <row r="11" spans="2:4" x14ac:dyDescent="0.25">
      <c r="B11" s="11" t="s">
        <v>7</v>
      </c>
      <c r="C11" s="4"/>
      <c r="D11" s="5">
        <v>0</v>
      </c>
    </row>
    <row r="12" spans="2:4" x14ac:dyDescent="0.25">
      <c r="B12" s="11" t="s">
        <v>8</v>
      </c>
      <c r="C12" s="4"/>
      <c r="D12" s="5">
        <v>3</v>
      </c>
    </row>
    <row r="13" spans="2:4" x14ac:dyDescent="0.25">
      <c r="B13" s="11" t="s">
        <v>9</v>
      </c>
      <c r="C13" s="4"/>
      <c r="D13" s="5">
        <v>0</v>
      </c>
    </row>
    <row r="14" spans="2:4" x14ac:dyDescent="0.25">
      <c r="B14" s="11" t="s">
        <v>10</v>
      </c>
      <c r="C14" s="4"/>
      <c r="D14" s="5">
        <f>2+8+4+5+4+1+4</f>
        <v>28</v>
      </c>
    </row>
    <row r="15" spans="2:4" x14ac:dyDescent="0.25">
      <c r="B15" s="11" t="s">
        <v>11</v>
      </c>
      <c r="C15" s="4"/>
      <c r="D15" s="5">
        <f>1+3+1+5+12</f>
        <v>22</v>
      </c>
    </row>
    <row r="16" spans="2:4" x14ac:dyDescent="0.25">
      <c r="B16" s="11" t="s">
        <v>12</v>
      </c>
      <c r="C16" s="4"/>
      <c r="D16" s="5">
        <v>1</v>
      </c>
    </row>
    <row r="17" spans="2:10" x14ac:dyDescent="0.25">
      <c r="B17" s="11" t="s">
        <v>13</v>
      </c>
      <c r="C17" s="4"/>
      <c r="D17" s="5">
        <f>2+1+4</f>
        <v>7</v>
      </c>
    </row>
    <row r="18" spans="2:10" x14ac:dyDescent="0.25">
      <c r="B18" s="11" t="s">
        <v>14</v>
      </c>
      <c r="C18" s="4"/>
      <c r="D18" s="5">
        <f>4+3+9</f>
        <v>16</v>
      </c>
    </row>
    <row r="19" spans="2:10" x14ac:dyDescent="0.25">
      <c r="B19" s="11" t="s">
        <v>15</v>
      </c>
      <c r="C19" s="4"/>
      <c r="D19" s="5">
        <v>719851273.92000008</v>
      </c>
      <c r="E19" s="16"/>
      <c r="F19" s="14"/>
      <c r="I19" s="16"/>
      <c r="J19" s="16"/>
    </row>
    <row r="20" spans="2:10" x14ac:dyDescent="0.25">
      <c r="B20" s="11" t="s">
        <v>16</v>
      </c>
      <c r="C20" s="4"/>
      <c r="D20" s="5">
        <v>695695950.9000001</v>
      </c>
      <c r="E20" s="16"/>
      <c r="F20" s="16"/>
      <c r="G20" s="16"/>
      <c r="H20" s="14"/>
    </row>
    <row r="21" spans="2:10" x14ac:dyDescent="0.25">
      <c r="B21" s="11" t="s">
        <v>17</v>
      </c>
      <c r="C21" s="4"/>
      <c r="D21" s="5">
        <v>620287140.35000002</v>
      </c>
      <c r="E21" s="16"/>
      <c r="G21" s="16"/>
    </row>
    <row r="22" spans="2:10" x14ac:dyDescent="0.25">
      <c r="B22" s="11" t="s">
        <v>18</v>
      </c>
      <c r="C22" s="4"/>
      <c r="D22" s="5">
        <f>3149178+8511421.81+9789993+19558376.69+13370374+33213037.12+19720330+14523741.48+25583934</f>
        <v>147420386.10000002</v>
      </c>
      <c r="E22" s="18"/>
    </row>
    <row r="23" spans="2:10" x14ac:dyDescent="0.25">
      <c r="B23" s="11" t="s">
        <v>19</v>
      </c>
      <c r="C23" s="4"/>
      <c r="D23" s="5">
        <v>75408810.550000072</v>
      </c>
      <c r="E23" s="18"/>
    </row>
    <row r="24" spans="2:10" x14ac:dyDescent="0.25">
      <c r="B24" s="11" t="s">
        <v>20</v>
      </c>
      <c r="C24" s="4"/>
      <c r="D24" s="5">
        <v>57</v>
      </c>
      <c r="E24" s="16"/>
    </row>
    <row r="25" spans="2:10" x14ac:dyDescent="0.25">
      <c r="B25" s="11" t="s">
        <v>21</v>
      </c>
      <c r="C25" s="4"/>
      <c r="D25" s="5">
        <v>0</v>
      </c>
      <c r="E25" s="16"/>
    </row>
    <row r="26" spans="2:10" ht="30" x14ac:dyDescent="0.25">
      <c r="B26" s="12" t="s">
        <v>22</v>
      </c>
      <c r="C26" s="4"/>
      <c r="D26" s="13">
        <v>50511</v>
      </c>
    </row>
    <row r="27" spans="2:10" ht="30" x14ac:dyDescent="0.25">
      <c r="B27" s="12" t="s">
        <v>23</v>
      </c>
      <c r="C27" s="4"/>
      <c r="D27" s="13">
        <v>1</v>
      </c>
    </row>
    <row r="28" spans="2:10" x14ac:dyDescent="0.25">
      <c r="B28" s="11"/>
      <c r="C28" s="4"/>
      <c r="D28" s="5"/>
    </row>
    <row r="29" spans="2:10" x14ac:dyDescent="0.25">
      <c r="B29" s="11"/>
      <c r="C29" s="4"/>
      <c r="D29" s="5"/>
    </row>
    <row r="30" spans="2:10" x14ac:dyDescent="0.25">
      <c r="B30" s="11"/>
      <c r="C30" s="4"/>
      <c r="D30" s="5"/>
    </row>
    <row r="31" spans="2:10" x14ac:dyDescent="0.25">
      <c r="B31" s="11"/>
      <c r="C31" s="4"/>
      <c r="D31" s="5"/>
    </row>
    <row r="32" spans="2:10" x14ac:dyDescent="0.25">
      <c r="D32" s="3"/>
    </row>
    <row r="33" spans="1:4" x14ac:dyDescent="0.25">
      <c r="D33"/>
    </row>
    <row r="34" spans="1:4" x14ac:dyDescent="0.25">
      <c r="B34" s="19"/>
      <c r="C34" s="20"/>
      <c r="D34" s="20"/>
    </row>
    <row r="35" spans="1:4" x14ac:dyDescent="0.25">
      <c r="B35" s="20"/>
      <c r="C35" s="20"/>
      <c r="D35" s="20"/>
    </row>
    <row r="36" spans="1:4" x14ac:dyDescent="0.25">
      <c r="B36" s="21"/>
      <c r="C36" s="20"/>
      <c r="D36" s="22"/>
    </row>
    <row r="37" spans="1:4" x14ac:dyDescent="0.25">
      <c r="B37" s="21"/>
      <c r="C37" s="20"/>
      <c r="D37" s="22"/>
    </row>
    <row r="38" spans="1:4" x14ac:dyDescent="0.25">
      <c r="B38" s="20"/>
      <c r="C38" s="20"/>
      <c r="D38" s="20"/>
    </row>
    <row r="39" spans="1:4" x14ac:dyDescent="0.25">
      <c r="D39"/>
    </row>
    <row r="40" spans="1:4" x14ac:dyDescent="0.25">
      <c r="A40" s="17"/>
      <c r="B40" s="17"/>
      <c r="D40"/>
    </row>
    <row r="41" spans="1:4" x14ac:dyDescent="0.25">
      <c r="A41" s="17"/>
      <c r="B41" s="17"/>
      <c r="D41"/>
    </row>
    <row r="42" spans="1:4" x14ac:dyDescent="0.25">
      <c r="D42"/>
    </row>
    <row r="43" spans="1:4" x14ac:dyDescent="0.25">
      <c r="D43"/>
    </row>
    <row r="44" spans="1:4" x14ac:dyDescent="0.25">
      <c r="D44"/>
    </row>
    <row r="45" spans="1:4" x14ac:dyDescent="0.25">
      <c r="D45"/>
    </row>
    <row r="46" spans="1:4" x14ac:dyDescent="0.25">
      <c r="D46"/>
    </row>
    <row r="47" spans="1:4" x14ac:dyDescent="0.25">
      <c r="D47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scale="86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Worksheet</vt:lpstr>
      <vt:lpstr>Worksheet!Область_печати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 20-07 09-04-2018</dc:title>
  <dc:subject>от 20-07 09-04-2018</dc:subject>
  <dc:creator>b3</dc:creator>
  <cp:lastModifiedBy>Путилина Е.А.</cp:lastModifiedBy>
  <cp:lastPrinted>2021-10-04T14:33:06Z</cp:lastPrinted>
  <dcterms:created xsi:type="dcterms:W3CDTF">2018-04-09T17:07:05Z</dcterms:created>
  <dcterms:modified xsi:type="dcterms:W3CDTF">2021-10-06T06:39:39Z</dcterms:modified>
</cp:coreProperties>
</file>